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10" windowWidth="18195" windowHeight="11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0" i="1"/>
  <c r="H10" s="1"/>
  <c r="F9"/>
  <c r="F8"/>
  <c r="H8" s="1"/>
  <c r="F7"/>
  <c r="H7" s="1"/>
  <c r="F6"/>
  <c r="F5"/>
  <c r="F11"/>
  <c r="H11" l="1"/>
  <c r="H9"/>
  <c r="H6"/>
  <c r="H5"/>
  <c r="H12" l="1"/>
  <c r="F12"/>
  <c r="C12"/>
</calcChain>
</file>

<file path=xl/sharedStrings.xml><?xml version="1.0" encoding="utf-8"?>
<sst xmlns="http://schemas.openxmlformats.org/spreadsheetml/2006/main" count="17" uniqueCount="16">
  <si>
    <t>п/п</t>
  </si>
  <si>
    <t>ФИО</t>
  </si>
  <si>
    <t>календарных дней в квартале</t>
  </si>
  <si>
    <t>фактически отработано</t>
  </si>
  <si>
    <t>оклад (руб.)</t>
  </si>
  <si>
    <t>оклад исходя из фактически отраб.времени (руб.)</t>
  </si>
  <si>
    <t>сумма (руб.)</t>
  </si>
  <si>
    <t>коэффициент, %</t>
  </si>
  <si>
    <t>ВСЕГО:</t>
  </si>
  <si>
    <t>Макаренко Н.В</t>
  </si>
  <si>
    <t>Лакатош И.А</t>
  </si>
  <si>
    <t>Пудеян А.А.</t>
  </si>
  <si>
    <t>Голошмидова А.А</t>
  </si>
  <si>
    <t>ПРЕМИЯ  ЗА 4 КВАРТАЛ 2024г.</t>
  </si>
  <si>
    <t>Испирьян О.В</t>
  </si>
  <si>
    <t>Глава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</si>
</sst>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2" fontId="1" fillId="0" borderId="0" xfId="0" applyNumberFormat="1" applyFont="1"/>
    <xf numFmtId="3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3"/>
  <sheetViews>
    <sheetView tabSelected="1" workbookViewId="0">
      <selection activeCell="H12" sqref="H12"/>
    </sheetView>
  </sheetViews>
  <sheetFormatPr defaultRowHeight="15"/>
  <cols>
    <col min="1" max="1" width="6.42578125" customWidth="1"/>
    <col min="2" max="2" width="30.140625" customWidth="1"/>
    <col min="3" max="8" width="17.42578125" customWidth="1"/>
  </cols>
  <sheetData>
    <row r="2" spans="1:9" ht="18.75">
      <c r="A2" s="7" t="s">
        <v>13</v>
      </c>
      <c r="B2" s="7"/>
      <c r="C2" s="7"/>
      <c r="D2" s="7"/>
      <c r="E2" s="7"/>
      <c r="F2" s="7"/>
      <c r="G2" s="7"/>
      <c r="H2" s="7"/>
      <c r="I2" s="1"/>
    </row>
    <row r="3" spans="1:9" ht="18.75">
      <c r="A3" s="1"/>
      <c r="B3" s="1"/>
      <c r="C3" s="1"/>
      <c r="D3" s="1"/>
      <c r="E3" s="1"/>
      <c r="F3" s="1"/>
      <c r="G3" s="1"/>
      <c r="H3" s="5"/>
      <c r="I3" s="1"/>
    </row>
    <row r="4" spans="1:9" ht="156.75" customHeight="1">
      <c r="A4" s="3" t="s">
        <v>0</v>
      </c>
      <c r="B4" s="3" t="s">
        <v>1</v>
      </c>
      <c r="C4" s="3" t="s">
        <v>4</v>
      </c>
      <c r="D4" s="3" t="s">
        <v>2</v>
      </c>
      <c r="E4" s="3" t="s">
        <v>3</v>
      </c>
      <c r="F4" s="3" t="s">
        <v>5</v>
      </c>
      <c r="G4" s="3" t="s">
        <v>7</v>
      </c>
      <c r="H4" s="3" t="s">
        <v>6</v>
      </c>
      <c r="I4" s="1"/>
    </row>
    <row r="5" spans="1:9" ht="18.75">
      <c r="A5" s="2">
        <v>1</v>
      </c>
      <c r="B5" s="2" t="s">
        <v>10</v>
      </c>
      <c r="C5" s="4">
        <v>16058</v>
      </c>
      <c r="D5" s="2">
        <v>92</v>
      </c>
      <c r="E5" s="2">
        <v>69</v>
      </c>
      <c r="F5" s="4">
        <f t="shared" ref="F5:F9" si="0">C5/D5*E5</f>
        <v>12043.5</v>
      </c>
      <c r="G5" s="2">
        <v>3</v>
      </c>
      <c r="H5" s="6">
        <f>F5*G5</f>
        <v>36130.5</v>
      </c>
      <c r="I5" s="1"/>
    </row>
    <row r="6" spans="1:9" ht="18.75">
      <c r="A6" s="2">
        <v>2</v>
      </c>
      <c r="B6" s="2" t="s">
        <v>10</v>
      </c>
      <c r="C6" s="4">
        <v>13249</v>
      </c>
      <c r="D6" s="2">
        <v>92</v>
      </c>
      <c r="E6" s="2">
        <v>23</v>
      </c>
      <c r="F6" s="4">
        <f t="shared" si="0"/>
        <v>3312.2500000000005</v>
      </c>
      <c r="G6" s="2">
        <v>3</v>
      </c>
      <c r="H6" s="6">
        <f t="shared" ref="H6:H11" si="1">F6*G6</f>
        <v>9936.7500000000018</v>
      </c>
      <c r="I6" s="1"/>
    </row>
    <row r="7" spans="1:9" ht="18.75">
      <c r="A7" s="2">
        <v>3</v>
      </c>
      <c r="B7" s="2" t="s">
        <v>15</v>
      </c>
      <c r="C7" s="4">
        <v>16058</v>
      </c>
      <c r="D7" s="2">
        <v>92</v>
      </c>
      <c r="E7" s="2">
        <v>23</v>
      </c>
      <c r="F7" s="4">
        <f t="shared" si="0"/>
        <v>4014.5</v>
      </c>
      <c r="G7" s="2">
        <v>3</v>
      </c>
      <c r="H7" s="6">
        <f>F7*G7</f>
        <v>12043.5</v>
      </c>
      <c r="I7" s="1"/>
    </row>
    <row r="8" spans="1:9" ht="18.75">
      <c r="A8" s="2">
        <v>4</v>
      </c>
      <c r="B8" s="2" t="s">
        <v>14</v>
      </c>
      <c r="C8" s="4">
        <v>9715</v>
      </c>
      <c r="D8" s="2">
        <v>92</v>
      </c>
      <c r="E8" s="2">
        <v>92</v>
      </c>
      <c r="F8" s="4">
        <f t="shared" si="0"/>
        <v>9715</v>
      </c>
      <c r="G8" s="2">
        <v>3</v>
      </c>
      <c r="H8" s="6">
        <f>F8*G8</f>
        <v>29145</v>
      </c>
      <c r="I8" s="1"/>
    </row>
    <row r="9" spans="1:9" ht="18.75">
      <c r="A9" s="2">
        <v>5</v>
      </c>
      <c r="B9" s="2" t="s">
        <v>12</v>
      </c>
      <c r="C9" s="4">
        <v>4858</v>
      </c>
      <c r="D9" s="2">
        <v>92</v>
      </c>
      <c r="E9" s="2">
        <v>57</v>
      </c>
      <c r="F9" s="4">
        <f t="shared" si="0"/>
        <v>3009.8478260869565</v>
      </c>
      <c r="G9" s="2">
        <v>3</v>
      </c>
      <c r="H9" s="6">
        <f t="shared" si="1"/>
        <v>9029.54347826087</v>
      </c>
      <c r="I9" s="1"/>
    </row>
    <row r="10" spans="1:9" ht="18.75">
      <c r="A10" s="2">
        <v>6</v>
      </c>
      <c r="B10" s="2" t="s">
        <v>11</v>
      </c>
      <c r="C10" s="4">
        <v>13249</v>
      </c>
      <c r="D10" s="2">
        <v>92</v>
      </c>
      <c r="E10" s="2">
        <v>92</v>
      </c>
      <c r="F10" s="4">
        <f>C10/D10*E10</f>
        <v>13249.000000000002</v>
      </c>
      <c r="G10" s="2">
        <v>3</v>
      </c>
      <c r="H10" s="6">
        <f t="shared" ref="H10" si="2">F10*G10</f>
        <v>39747.000000000007</v>
      </c>
      <c r="I10" s="1"/>
    </row>
    <row r="11" spans="1:9" ht="18.75">
      <c r="A11" s="2">
        <v>7</v>
      </c>
      <c r="B11" s="2" t="s">
        <v>9</v>
      </c>
      <c r="C11" s="4">
        <v>12204</v>
      </c>
      <c r="D11" s="2">
        <v>92</v>
      </c>
      <c r="E11" s="2">
        <v>92</v>
      </c>
      <c r="F11" s="4">
        <f>C11/D11*E11</f>
        <v>12204</v>
      </c>
      <c r="G11" s="2">
        <v>3</v>
      </c>
      <c r="H11" s="6">
        <f t="shared" si="1"/>
        <v>36612</v>
      </c>
      <c r="I11" s="1"/>
    </row>
    <row r="12" spans="1:9" ht="18.75">
      <c r="A12" s="2"/>
      <c r="B12" s="2" t="s">
        <v>8</v>
      </c>
      <c r="C12" s="4">
        <f>SUM(C5:C11)</f>
        <v>85391</v>
      </c>
      <c r="D12" s="2"/>
      <c r="E12" s="2"/>
      <c r="F12" s="4">
        <f>SUM(F5:F11)</f>
        <v>57548.09782608696</v>
      </c>
      <c r="G12" s="2"/>
      <c r="H12" s="6">
        <f>SUM(H5:H11)</f>
        <v>172644.29347826086</v>
      </c>
      <c r="I12" s="1"/>
    </row>
    <row r="13" spans="1:9" ht="18.75">
      <c r="A13" s="1"/>
      <c r="B13" s="1"/>
      <c r="C13" s="1"/>
      <c r="D13" s="1"/>
      <c r="E13" s="1"/>
      <c r="F13" s="1"/>
      <c r="G13" s="1"/>
      <c r="H13" s="1"/>
      <c r="I13" s="1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2024-11-06T09:56:19Z</cp:lastPrinted>
  <dcterms:created xsi:type="dcterms:W3CDTF">2017-10-17T12:37:59Z</dcterms:created>
  <dcterms:modified xsi:type="dcterms:W3CDTF">2024-11-06T12:22:25Z</dcterms:modified>
</cp:coreProperties>
</file>